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015"/>
  </bookViews>
  <sheets>
    <sheet name="2025" sheetId="3" r:id="rId1"/>
  </sheets>
  <definedNames>
    <definedName name="_xlnm.Print_Titles" localSheetId="0">'2025'!$5:$5</definedName>
  </definedNames>
  <calcPr calcId="145621"/>
</workbook>
</file>

<file path=xl/calcChain.xml><?xml version="1.0" encoding="utf-8"?>
<calcChain xmlns="http://schemas.openxmlformats.org/spreadsheetml/2006/main">
  <c r="C32" i="3" l="1"/>
  <c r="C31" i="3"/>
  <c r="C30" i="3"/>
  <c r="D29" i="3"/>
  <c r="C29" i="3" s="1"/>
  <c r="C28" i="3"/>
  <c r="C27" i="3"/>
  <c r="C26" i="3"/>
  <c r="C25" i="3"/>
  <c r="D24" i="3"/>
  <c r="C24" i="3"/>
  <c r="C23" i="3"/>
  <c r="C22" i="3"/>
  <c r="C21" i="3"/>
  <c r="C20" i="3"/>
  <c r="C19" i="3"/>
  <c r="C18" i="3"/>
  <c r="C17" i="3"/>
  <c r="D16" i="3"/>
  <c r="C16" i="3" s="1"/>
  <c r="C15" i="3"/>
  <c r="C14" i="3"/>
  <c r="C13" i="3"/>
  <c r="D12" i="3"/>
  <c r="C12" i="3" s="1"/>
  <c r="C11" i="3"/>
  <c r="C10" i="3"/>
  <c r="C9" i="3"/>
  <c r="C8" i="3"/>
  <c r="C7" i="3"/>
  <c r="D6" i="3"/>
  <c r="C6" i="3" s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<sst xmlns="http://schemas.openxmlformats.org/spreadsheetml/2006/main" count="45" uniqueCount="42">
  <si>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</si>
  <si>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</si>
  <si>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</si>
  <si>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</si>
  <si>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</si>
  <si>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</si>
  <si>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</si>
  <si>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</si>
  <si>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</si>
  <si>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</si>
  <si>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</si>
  <si>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</si>
  <si>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</si>
  <si>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</si>
  <si>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</si>
  <si>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</si>
  <si>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</si>
  <si>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</si>
  <si>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</si>
  <si>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</si>
  <si>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</si>
  <si>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</si>
  <si>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</si>
  <si>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</si>
  <si>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</si>
  <si>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</si>
  <si>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</si>
  <si>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</si>
  <si>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</si>
  <si>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</si>
  <si>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</si>
  <si>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</si>
  <si>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</si>
  <si>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</si>
  <si>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</si>
  <si>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</si>
  <si>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</si>
  <si>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t>ղեկավար պաշտոններին սպասարկող տեխնիկական աշխատողներ (</t>
    </r>
    <r>
      <rPr>
        <u/>
        <sz val="11"/>
        <color theme="1"/>
        <rFont val="Arial Armenian"/>
        <family val="2"/>
      </rPr>
      <t xml:space="preserve">գործավար, </t>
    </r>
    <r>
      <rPr>
        <sz val="11"/>
        <color theme="1"/>
        <rFont val="Arial Armenian"/>
        <family val="2"/>
      </rPr>
      <t>վարորդ)</t>
    </r>
  </si>
  <si>
    <t>2025թ. Բյուջեն, այդ թվում՝ մուտքեր</t>
  </si>
  <si>
    <t>2025թ. Ընդամենը պահպանման ծախսեր (ապարատ)</t>
  </si>
  <si>
    <t>§Երևանի Գ.Գյուլբենկյանի անվան թիվ190 ավագ դպրոց¦ՊՈԱԿ</t>
  </si>
  <si>
    <t>Տնօրեն -495590                          Տնօրենի տեղակալ -225680                                             Տնօրենի ՄԿԱ գծով տեղակալ -225680             Զինղեկ-119808                                            ԴԱԿ-160160                                  Ուսուցչի օգնական-117520                             Հոգեբան-117520                              Լաբորանտ-117520                                      Էլ. կառ. և դասավ. ապահովման մասնագետ-138320           Գրադարանավար-117520                     Գլխավոր հաշվապահ-294880         ուսումնաօժանդակ անձնակազմ-104000                                                            Մանկավարժ-139580,143430,200000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</si>
</sst>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30" sqref="E3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1" t="s">
        <v>36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1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32" si="0">SUM(D6:D6)</f>
        <v>284172.60000000003</v>
      </c>
      <c r="D6" s="24">
        <f>SUM(D7:D10)</f>
        <v>284172.60000000003</v>
      </c>
    </row>
    <row r="7" spans="1:169" ht="18.399999999999999" customHeight="1" x14ac:dyDescent="0.2">
      <c r="A7" s="10"/>
      <c r="B7" s="11" t="s">
        <v>4</v>
      </c>
      <c r="C7" s="26">
        <f t="shared" si="0"/>
        <v>283185.90000000002</v>
      </c>
      <c r="D7" s="24">
        <v>283185.90000000002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986.7</v>
      </c>
      <c r="D10" s="24">
        <v>986.7</v>
      </c>
    </row>
    <row r="11" spans="1:169" ht="36.75" customHeight="1" x14ac:dyDescent="0.2">
      <c r="A11" s="7" t="s">
        <v>8</v>
      </c>
      <c r="B11" s="8" t="s">
        <v>39</v>
      </c>
      <c r="C11" s="26">
        <f t="shared" si="0"/>
        <v>281351.3</v>
      </c>
      <c r="D11" s="24">
        <v>281351.3</v>
      </c>
    </row>
    <row r="12" spans="1:169" ht="45.75" customHeight="1" x14ac:dyDescent="0.2">
      <c r="A12" s="7">
        <v>1</v>
      </c>
      <c r="B12" s="12" t="s">
        <v>9</v>
      </c>
      <c r="C12" s="26">
        <f t="shared" si="0"/>
        <v>95</v>
      </c>
      <c r="D12" s="24">
        <f>D15+D14</f>
        <v>95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95</v>
      </c>
      <c r="D14" s="24">
        <v>95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41.25" customHeight="1" x14ac:dyDescent="0.2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7</v>
      </c>
      <c r="D18" s="24">
        <v>7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37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21</v>
      </c>
      <c r="C21" s="26">
        <f t="shared" si="0"/>
        <v>231.1</v>
      </c>
      <c r="D21" s="24">
        <v>231.1</v>
      </c>
    </row>
    <row r="22" spans="1:4" ht="219" customHeight="1" x14ac:dyDescent="0.2">
      <c r="A22" s="7">
        <v>4</v>
      </c>
      <c r="B22" s="12" t="s">
        <v>30</v>
      </c>
      <c r="C22" s="26">
        <f t="shared" si="0"/>
        <v>0</v>
      </c>
      <c r="D22" s="28" t="s">
        <v>41</v>
      </c>
    </row>
    <row r="23" spans="1:4" ht="44.25" customHeight="1" x14ac:dyDescent="0.2">
      <c r="A23" s="7">
        <v>5</v>
      </c>
      <c r="B23" s="12" t="s">
        <v>31</v>
      </c>
      <c r="C23" s="30">
        <f t="shared" si="0"/>
        <v>8671</v>
      </c>
      <c r="D23" s="29">
        <v>8671</v>
      </c>
    </row>
    <row r="24" spans="1:4" ht="32.85" customHeight="1" x14ac:dyDescent="0.2">
      <c r="A24" s="7">
        <v>6</v>
      </c>
      <c r="B24" s="12" t="s">
        <v>22</v>
      </c>
      <c r="C24" s="26">
        <f t="shared" si="0"/>
        <v>7838.6</v>
      </c>
      <c r="D24" s="24">
        <f>D25+D26+D27+D28</f>
        <v>7838.6</v>
      </c>
    </row>
    <row r="25" spans="1:4" s="15" customFormat="1" x14ac:dyDescent="0.2">
      <c r="A25" s="13"/>
      <c r="B25" s="14" t="s">
        <v>10</v>
      </c>
      <c r="C25" s="26">
        <f t="shared" si="0"/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f t="shared" si="0"/>
        <v>7838.6</v>
      </c>
      <c r="D26" s="24">
        <v>7838.6</v>
      </c>
    </row>
    <row r="27" spans="1:4" ht="18.95" customHeight="1" x14ac:dyDescent="0.2">
      <c r="A27" s="16">
        <v>6.2</v>
      </c>
      <c r="B27" s="18" t="s">
        <v>24</v>
      </c>
      <c r="C27" s="26">
        <f t="shared" si="0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0"/>
        <v>0</v>
      </c>
      <c r="D28" s="24">
        <v>0</v>
      </c>
    </row>
    <row r="29" spans="1:4" ht="31.5" customHeight="1" x14ac:dyDescent="0.2">
      <c r="A29" s="7">
        <v>7</v>
      </c>
      <c r="B29" s="12" t="s">
        <v>26</v>
      </c>
      <c r="C29" s="26">
        <f t="shared" si="0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0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0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0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2024-03-11T21:07:19Z</cp:lastPrinted>
  <dcterms:created xsi:type="dcterms:W3CDTF">2018-07-20T13:50:31Z</dcterms:created>
  <dcterms:modified xsi:type="dcterms:W3CDTF">2026-02-26T08:14:05Z</dcterms:modified>
</cp:coreProperties>
</file>